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tina\Documents\2023\CEROP JN\DOBAVA ZABOJNIKOV ZA ODPADKE\"/>
    </mc:Choice>
  </mc:AlternateContent>
  <xr:revisionPtr revIDLastSave="0" documentId="13_ncr:1_{74A6C91D-E142-4073-B2D9-6B329F5304BD}" xr6:coauthVersionLast="47" xr6:coauthVersionMax="47" xr10:uidLastSave="{00000000-0000-0000-0000-000000000000}"/>
  <bookViews>
    <workbookView xWindow="1860" yWindow="1860" windowWidth="21600" windowHeight="11295" xr2:uid="{873CEDB6-77A0-488B-9D7E-6C015E0A8C57}"/>
  </bookViews>
  <sheets>
    <sheet name="List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3" i="3" l="1"/>
  <c r="F14" i="3" a="1"/>
  <c r="H13" i="3" l="1"/>
  <c r="F14" i="3"/>
  <c r="I13" i="3" l="1"/>
  <c r="H14" i="3"/>
  <c r="I14" i="3" s="1"/>
  <c r="H29" i="3" s="1"/>
  <c r="I29" i="3" s="1"/>
  <c r="H28" i="3" s="1"/>
  <c r="I28" i="3" s="1"/>
  <c r="H27" i="3" s="1"/>
  <c r="I27" i="3" s="1"/>
  <c r="H26" i="3" s="1"/>
  <c r="I26" i="3" s="1"/>
  <c r="H25" i="3" s="1"/>
  <c r="I25" i="3" s="1"/>
  <c r="H24" i="3" s="1"/>
  <c r="I24" i="3" s="1"/>
  <c r="H23" i="3" s="1"/>
  <c r="I23" i="3" s="1"/>
  <c r="H21" i="3" s="1"/>
  <c r="I21" i="3" s="1"/>
  <c r="H20" i="3" s="1"/>
  <c r="I20" i="3" s="1"/>
  <c r="H19" i="3" s="1"/>
  <c r="I19" i="3" s="1"/>
  <c r="H18" i="3" s="1"/>
  <c r="I18" i="3" s="1"/>
  <c r="H17" i="3" s="1"/>
  <c r="I17" i="3" s="1"/>
  <c r="H16" i="3" s="1"/>
  <c r="I16" i="3" s="1"/>
  <c r="H22" i="3" l="1"/>
  <c r="I22" i="3" s="1"/>
  <c r="H15" i="3"/>
  <c r="F30" i="3"/>
  <c r="I15" i="3" l="1"/>
  <c r="I30" i="3" s="1"/>
  <c r="H30" i="3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<sst xmlns="http://schemas.openxmlformats.org/spreadsheetml/2006/main" count="49" uniqueCount="33">
  <si>
    <t>PREDMET JAVNEGA NAROČILA: SUKCESIVNA DOBAVA ZABOJNIKOV ZA ODPADKE</t>
  </si>
  <si>
    <t>PONUDNIK:</t>
  </si>
  <si>
    <t>OPIS/VRSTA ZABOJNIKA</t>
  </si>
  <si>
    <t>1. DVOKOLESNI ZABOJNIKI</t>
  </si>
  <si>
    <t>prostornina 120 l</t>
  </si>
  <si>
    <t>prostornina 240 l</t>
  </si>
  <si>
    <t>prostornina 80 l</t>
  </si>
  <si>
    <t>prostornina 240  l</t>
  </si>
  <si>
    <t>Zabojniki za papir</t>
  </si>
  <si>
    <t>Zabojniki za stekleno embalažo</t>
  </si>
  <si>
    <t>2. ŠTIRIKOLESNI ZABOJNIKI</t>
  </si>
  <si>
    <t>Zabojnik za mešano embalažo</t>
  </si>
  <si>
    <t>prostornina 1.100 l</t>
  </si>
  <si>
    <t>Zabojnik za stekleno embalažo</t>
  </si>
  <si>
    <t>Zabojniki za mešane komunalne odpadke</t>
  </si>
  <si>
    <t>Zabojniki  za biološke odpadke</t>
  </si>
  <si>
    <t>ŠTEVILKA PONUDBE:</t>
  </si>
  <si>
    <t>NAROČNIK: JAVNO PODJETJE CENTER ZA RAVNANJE Z ODPADKI PUCONCI D.O.O.</t>
  </si>
  <si>
    <t>ENOTA</t>
  </si>
  <si>
    <t>PREDVIDENA KOLIČINA ZA ENO LETO</t>
  </si>
  <si>
    <t>SKUPAJ CENA BREZ DDV</t>
  </si>
  <si>
    <t>SKUPAJ CENA Z DDV</t>
  </si>
  <si>
    <t>KOM</t>
  </si>
  <si>
    <t>SKUPAJ</t>
  </si>
  <si>
    <t>VREDNOST DDV</t>
  </si>
  <si>
    <t>CENA NA ENOTO MERE V EUR BREZ DDV</t>
  </si>
  <si>
    <t>SPECIFIKACIJA NAROČILA</t>
  </si>
  <si>
    <t>DDV</t>
  </si>
  <si>
    <t>DATUM:</t>
  </si>
  <si>
    <t>Ponudba mora biti veljavna še 90 dni od izteka roka za oddajo ponudb</t>
  </si>
  <si>
    <t>V ______________________, dne _____________________</t>
  </si>
  <si>
    <t>Podpis in žig</t>
  </si>
  <si>
    <t>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</si>
</sst>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30">
    <xf numFmtId="0" fontId="0" fillId="0" borderId="0" xfId="0"/>
    <xf numFmtId="0" fontId="0" fillId="3" borderId="1" xfId="0" applyFill="1" applyBorder="1"/>
    <xf numFmtId="0" fontId="1" fillId="2" borderId="1" xfId="0" applyFont="1" applyFill="1" applyBorder="1"/>
    <xf numFmtId="0" fontId="0" fillId="4" borderId="1" xfId="0" applyFill="1" applyBorder="1"/>
    <xf numFmtId="0" fontId="0" fillId="5" borderId="1" xfId="0" applyFill="1" applyBorder="1"/>
    <xf numFmtId="0" fontId="0" fillId="6" borderId="1" xfId="0" applyFill="1" applyBorder="1"/>
    <xf numFmtId="0" fontId="0" fillId="7" borderId="1" xfId="0" applyFill="1" applyBorder="1"/>
    <xf numFmtId="0" fontId="0" fillId="0" borderId="1" xfId="0" applyBorder="1"/>
    <xf numFmtId="0" fontId="0" fillId="5" borderId="0" xfId="0" applyFill="1"/>
    <xf numFmtId="0" fontId="3" fillId="10" borderId="0" xfId="0" applyFont="1" applyFill="1"/>
    <xf numFmtId="0" fontId="0" fillId="8" borderId="0" xfId="0" applyFill="1"/>
    <xf numFmtId="0" fontId="0" fillId="8" borderId="10" xfId="0" applyFill="1" applyBorder="1"/>
    <xf numFmtId="0" fontId="0" fillId="0" borderId="9" xfId="0" applyBorder="1"/>
    <xf numFmtId="0" fontId="0" fillId="11" borderId="0" xfId="0" applyFill="1"/>
    <xf numFmtId="0" fontId="4" fillId="9" borderId="6" xfId="0" applyFont="1" applyFill="1" applyBorder="1" applyAlignment="1">
      <alignment horizontal="center"/>
    </xf>
    <xf numFmtId="0" fontId="4" fillId="9" borderId="8" xfId="0" applyFont="1" applyFill="1" applyBorder="1" applyAlignment="1">
      <alignment horizontal="center"/>
    </xf>
    <xf numFmtId="0" fontId="4" fillId="9" borderId="6" xfId="0" applyFont="1" applyFill="1" applyBorder="1"/>
    <xf numFmtId="0" fontId="0" fillId="0" borderId="1" xfId="0" applyBorder="1" applyAlignment="1">
      <alignment horizontal="center"/>
    </xf>
    <xf numFmtId="0" fontId="0" fillId="8" borderId="0" xfId="0" applyFill="1" applyAlignment="1">
      <alignment horizontal="center"/>
    </xf>
    <xf numFmtId="9" fontId="0" fillId="0" borderId="4" xfId="1" applyFont="1" applyFill="1" applyBorder="1" applyAlignment="1">
      <alignment horizontal="center"/>
    </xf>
    <xf numFmtId="0" fontId="4" fillId="9" borderId="6" xfId="0" applyFont="1" applyFill="1" applyBorder="1" applyAlignment="1">
      <alignment horizontal="center" wrapText="1"/>
    </xf>
    <xf numFmtId="0" fontId="4" fillId="9" borderId="8" xfId="0" applyFont="1" applyFill="1" applyBorder="1" applyAlignment="1">
      <alignment horizontal="center" wrapText="1"/>
    </xf>
    <xf numFmtId="0" fontId="4" fillId="9" borderId="3" xfId="0" applyFont="1" applyFill="1" applyBorder="1" applyAlignment="1">
      <alignment horizontal="center" wrapText="1"/>
    </xf>
    <xf numFmtId="9" fontId="4" fillId="9" borderId="6" xfId="1" applyFont="1" applyFill="1" applyBorder="1" applyAlignment="1">
      <alignment horizontal="center"/>
    </xf>
    <xf numFmtId="9" fontId="4" fillId="9" borderId="8" xfId="1" applyFont="1" applyFill="1" applyBorder="1" applyAlignment="1">
      <alignment horizontal="center"/>
    </xf>
    <xf numFmtId="9" fontId="4" fillId="9" borderId="3" xfId="1" applyFont="1" applyFill="1" applyBorder="1" applyAlignment="1">
      <alignment horizontal="center"/>
    </xf>
    <xf numFmtId="0" fontId="0" fillId="9" borderId="0" xfId="0" applyFill="1" applyAlignment="1">
      <alignment horizontal="left"/>
    </xf>
    <xf numFmtId="0" fontId="4" fillId="9" borderId="5" xfId="0" applyFont="1" applyFill="1" applyBorder="1" applyAlignment="1">
      <alignment horizontal="center"/>
    </xf>
    <xf numFmtId="0" fontId="4" fillId="9" borderId="7" xfId="0" applyFont="1" applyFill="1" applyBorder="1" applyAlignment="1">
      <alignment horizontal="center"/>
    </xf>
    <xf numFmtId="0" fontId="4" fillId="9" borderId="2" xfId="0" applyFont="1" applyFill="1" applyBorder="1" applyAlignment="1">
      <alignment horizontal="center"/>
    </xf>
  </cellXfs>
  <cellStyles count="2">
    <cellStyle name="Navadno" xfId="0" builtinId="0"/>
    <cellStyle name="Odstotek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F5644E-6178-4EF8-BFCC-0CF3C52E62DF}">
  <dimension ref="A1:I41"/>
  <sheetViews>
    <sheetView tabSelected="1" topLeftCell="A11" workbookViewId="0">
      <selection activeCell="K22" sqref="K22"/>
    </sheetView>
  </sheetViews>
  <sheetFormatPr defaultRowHeight="15" x14ac:dyDescent="0.25"/>
  <cols>
    <col min="1" max="1" width="19.42578125" customWidth="1"/>
    <col min="2" max="2" width="38" customWidth="1"/>
    <col min="3" max="3" width="7" customWidth="1"/>
    <col min="4" max="4" width="22.42578125" customWidth="1"/>
    <col min="5" max="6" width="19.5703125" customWidth="1"/>
    <col min="7" max="7" width="7.140625" customWidth="1"/>
    <col min="8" max="8" width="19.42578125" customWidth="1"/>
    <col min="9" max="9" width="16.5703125" customWidth="1"/>
  </cols>
  <sheetData>
    <row r="1" spans="1:9" x14ac:dyDescent="0.25">
      <c r="B1" s="9" t="s">
        <v>26</v>
      </c>
    </row>
    <row r="3" spans="1:9" x14ac:dyDescent="0.25">
      <c r="A3" s="26" t="s">
        <v>17</v>
      </c>
      <c r="B3" s="26"/>
      <c r="C3" s="26"/>
      <c r="D3" s="26"/>
    </row>
    <row r="4" spans="1:9" x14ac:dyDescent="0.25">
      <c r="A4" s="26" t="s">
        <v>0</v>
      </c>
      <c r="B4" s="26"/>
      <c r="C4" s="26"/>
      <c r="D4" s="26"/>
    </row>
    <row r="6" spans="1:9" x14ac:dyDescent="0.25">
      <c r="A6" s="8" t="s">
        <v>1</v>
      </c>
    </row>
    <row r="7" spans="1:9" x14ac:dyDescent="0.25">
      <c r="A7" s="8" t="s">
        <v>16</v>
      </c>
    </row>
    <row r="8" spans="1:9" x14ac:dyDescent="0.25">
      <c r="A8" s="13" t="s">
        <v>28</v>
      </c>
    </row>
    <row r="9" spans="1:9" ht="15.75" thickBot="1" x14ac:dyDescent="0.3"/>
    <row r="10" spans="1:9" ht="17.25" thickTop="1" thickBot="1" x14ac:dyDescent="0.3">
      <c r="B10" s="16" t="s">
        <v>2</v>
      </c>
      <c r="C10" s="27" t="s">
        <v>18</v>
      </c>
      <c r="D10" s="20" t="s">
        <v>25</v>
      </c>
      <c r="E10" s="20" t="s">
        <v>19</v>
      </c>
      <c r="F10" s="20" t="s">
        <v>20</v>
      </c>
      <c r="G10" s="23" t="s">
        <v>27</v>
      </c>
      <c r="H10" s="14"/>
      <c r="I10" s="20" t="s">
        <v>21</v>
      </c>
    </row>
    <row r="11" spans="1:9" ht="17.25" thickTop="1" thickBot="1" x14ac:dyDescent="0.3">
      <c r="B11" s="2" t="s">
        <v>3</v>
      </c>
      <c r="C11" s="28"/>
      <c r="D11" s="21"/>
      <c r="E11" s="21"/>
      <c r="F11" s="21"/>
      <c r="G11" s="24"/>
      <c r="H11" s="15"/>
      <c r="I11" s="21"/>
    </row>
    <row r="12" spans="1:9" ht="17.25" thickTop="1" thickBot="1" x14ac:dyDescent="0.3">
      <c r="B12" s="3" t="s">
        <v>14</v>
      </c>
      <c r="C12" s="29"/>
      <c r="D12" s="22"/>
      <c r="E12" s="22"/>
      <c r="F12" s="22"/>
      <c r="G12" s="25"/>
      <c r="H12" s="15" t="s">
        <v>24</v>
      </c>
      <c r="I12" s="21"/>
    </row>
    <row r="13" spans="1:9" ht="16.5" thickTop="1" thickBot="1" x14ac:dyDescent="0.3">
      <c r="B13" s="1" t="s">
        <v>4</v>
      </c>
      <c r="C13" s="17" t="s">
        <v>22</v>
      </c>
      <c r="D13" s="7"/>
      <c r="E13" s="17">
        <v>3200</v>
      </c>
      <c r="F13" s="7">
        <f>D13*E13</f>
        <v>0</v>
      </c>
      <c r="G13" s="19">
        <v>0.22</v>
      </c>
      <c r="H13" s="12">
        <f>F13*G13</f>
        <v>0</v>
      </c>
      <c r="I13" s="12">
        <f>F13+H13</f>
        <v>0</v>
      </c>
    </row>
    <row r="14" spans="1:9" ht="16.5" thickTop="1" thickBot="1" x14ac:dyDescent="0.3">
      <c r="B14" s="1" t="s">
        <v>5</v>
      </c>
      <c r="C14" s="17" t="s">
        <v>22</v>
      </c>
      <c r="D14" s="7"/>
      <c r="E14" s="17">
        <v>500</v>
      </c>
      <c r="F14" s="7" cm="1">
        <f t="array" ref="F14:F29">D14:D29*E14:E29</f>
        <v>0</v>
      </c>
      <c r="G14" s="19">
        <v>0.22</v>
      </c>
      <c r="H14" s="12">
        <f t="shared" ref="H14:H29" si="0">F14*G14</f>
        <v>0</v>
      </c>
      <c r="I14" s="12">
        <f t="shared" ref="I14:I29" si="1">F14+H14</f>
        <v>0</v>
      </c>
    </row>
    <row r="15" spans="1:9" ht="16.5" thickTop="1" thickBot="1" x14ac:dyDescent="0.3">
      <c r="B15" s="4" t="s">
        <v>15</v>
      </c>
      <c r="C15" s="17"/>
      <c r="D15" s="7"/>
      <c r="E15" s="17"/>
      <c r="F15" s="7">
        <v>0</v>
      </c>
      <c r="G15" s="19">
        <v>0.22</v>
      </c>
      <c r="H15" s="12">
        <f t="shared" si="0"/>
        <v>0</v>
      </c>
      <c r="I15" s="12">
        <f t="shared" si="1"/>
        <v>0</v>
      </c>
    </row>
    <row r="16" spans="1:9" ht="16.5" thickTop="1" thickBot="1" x14ac:dyDescent="0.3">
      <c r="B16" s="1" t="s">
        <v>6</v>
      </c>
      <c r="C16" s="17" t="s">
        <v>22</v>
      </c>
      <c r="D16" s="7"/>
      <c r="E16" s="17">
        <v>80</v>
      </c>
      <c r="F16" s="7">
        <v>0</v>
      </c>
      <c r="G16" s="19">
        <v>0.22</v>
      </c>
      <c r="H16" s="12">
        <f t="shared" si="0"/>
        <v>0</v>
      </c>
      <c r="I16" s="12">
        <f t="shared" si="1"/>
        <v>0</v>
      </c>
    </row>
    <row r="17" spans="2:9" ht="16.5" thickTop="1" thickBot="1" x14ac:dyDescent="0.3">
      <c r="B17" s="1" t="s">
        <v>4</v>
      </c>
      <c r="C17" s="17" t="s">
        <v>22</v>
      </c>
      <c r="D17" s="7"/>
      <c r="E17" s="17">
        <v>380</v>
      </c>
      <c r="F17" s="7">
        <v>0</v>
      </c>
      <c r="G17" s="19">
        <v>0.22</v>
      </c>
      <c r="H17" s="12">
        <f t="shared" si="0"/>
        <v>0</v>
      </c>
      <c r="I17" s="12">
        <f t="shared" si="1"/>
        <v>0</v>
      </c>
    </row>
    <row r="18" spans="2:9" ht="16.5" thickTop="1" thickBot="1" x14ac:dyDescent="0.3">
      <c r="B18" s="1" t="s">
        <v>7</v>
      </c>
      <c r="C18" s="17" t="s">
        <v>22</v>
      </c>
      <c r="D18" s="7"/>
      <c r="E18" s="17">
        <v>250</v>
      </c>
      <c r="F18" s="7">
        <v>0</v>
      </c>
      <c r="G18" s="19">
        <v>0.22</v>
      </c>
      <c r="H18" s="12">
        <f t="shared" si="0"/>
        <v>0</v>
      </c>
      <c r="I18" s="12">
        <f t="shared" si="1"/>
        <v>0</v>
      </c>
    </row>
    <row r="19" spans="2:9" ht="16.5" thickTop="1" thickBot="1" x14ac:dyDescent="0.3">
      <c r="B19" s="4" t="s">
        <v>8</v>
      </c>
      <c r="C19" s="17"/>
      <c r="D19" s="7"/>
      <c r="E19" s="17"/>
      <c r="F19" s="7">
        <v>0</v>
      </c>
      <c r="G19" s="19">
        <v>0.22</v>
      </c>
      <c r="H19" s="12">
        <f t="shared" si="0"/>
        <v>0</v>
      </c>
      <c r="I19" s="12">
        <f t="shared" si="1"/>
        <v>0</v>
      </c>
    </row>
    <row r="20" spans="2:9" ht="16.5" thickTop="1" thickBot="1" x14ac:dyDescent="0.3">
      <c r="B20" s="1" t="s">
        <v>4</v>
      </c>
      <c r="C20" s="17" t="s">
        <v>22</v>
      </c>
      <c r="D20" s="7"/>
      <c r="E20" s="17">
        <v>1500</v>
      </c>
      <c r="F20" s="7">
        <v>0</v>
      </c>
      <c r="G20" s="19">
        <v>0.22</v>
      </c>
      <c r="H20" s="12">
        <f t="shared" si="0"/>
        <v>0</v>
      </c>
      <c r="I20" s="12">
        <f t="shared" si="1"/>
        <v>0</v>
      </c>
    </row>
    <row r="21" spans="2:9" ht="16.5" thickTop="1" thickBot="1" x14ac:dyDescent="0.3">
      <c r="B21" s="1" t="s">
        <v>5</v>
      </c>
      <c r="C21" s="17" t="s">
        <v>22</v>
      </c>
      <c r="D21" s="7"/>
      <c r="E21" s="17">
        <v>1500</v>
      </c>
      <c r="F21" s="7">
        <v>0</v>
      </c>
      <c r="G21" s="19">
        <v>0.22</v>
      </c>
      <c r="H21" s="12">
        <f t="shared" si="0"/>
        <v>0</v>
      </c>
      <c r="I21" s="12">
        <f t="shared" si="1"/>
        <v>0</v>
      </c>
    </row>
    <row r="22" spans="2:9" ht="16.5" thickTop="1" thickBot="1" x14ac:dyDescent="0.3">
      <c r="B22" s="5" t="s">
        <v>9</v>
      </c>
      <c r="C22" s="17"/>
      <c r="D22" s="7"/>
      <c r="E22" s="17"/>
      <c r="F22" s="7">
        <v>0</v>
      </c>
      <c r="G22" s="19">
        <v>0.22</v>
      </c>
      <c r="H22" s="12">
        <f t="shared" si="0"/>
        <v>0</v>
      </c>
      <c r="I22" s="12">
        <f t="shared" si="1"/>
        <v>0</v>
      </c>
    </row>
    <row r="23" spans="2:9" ht="16.5" thickTop="1" thickBot="1" x14ac:dyDescent="0.3">
      <c r="B23" s="1" t="s">
        <v>4</v>
      </c>
      <c r="C23" s="17" t="s">
        <v>22</v>
      </c>
      <c r="D23" s="7"/>
      <c r="E23" s="17">
        <v>1500</v>
      </c>
      <c r="F23" s="7">
        <v>0</v>
      </c>
      <c r="G23" s="19">
        <v>0.22</v>
      </c>
      <c r="H23" s="12">
        <f t="shared" si="0"/>
        <v>0</v>
      </c>
      <c r="I23" s="12">
        <f t="shared" si="1"/>
        <v>0</v>
      </c>
    </row>
    <row r="24" spans="2:9" ht="16.5" thickTop="1" thickBot="1" x14ac:dyDescent="0.3">
      <c r="B24" s="1" t="s">
        <v>5</v>
      </c>
      <c r="C24" s="17" t="s">
        <v>22</v>
      </c>
      <c r="D24" s="7"/>
      <c r="E24" s="17">
        <v>50</v>
      </c>
      <c r="F24" s="7">
        <v>0</v>
      </c>
      <c r="G24" s="19">
        <v>0.22</v>
      </c>
      <c r="H24" s="12">
        <f t="shared" si="0"/>
        <v>0</v>
      </c>
      <c r="I24" s="12">
        <f t="shared" si="1"/>
        <v>0</v>
      </c>
    </row>
    <row r="25" spans="2:9" ht="17.25" thickTop="1" thickBot="1" x14ac:dyDescent="0.3">
      <c r="B25" s="2" t="s">
        <v>10</v>
      </c>
      <c r="C25" s="17"/>
      <c r="D25" s="7"/>
      <c r="E25" s="17"/>
      <c r="F25" s="7">
        <v>0</v>
      </c>
      <c r="G25" s="19">
        <v>0.22</v>
      </c>
      <c r="H25" s="12">
        <f t="shared" si="0"/>
        <v>0</v>
      </c>
      <c r="I25" s="12">
        <f t="shared" si="1"/>
        <v>0</v>
      </c>
    </row>
    <row r="26" spans="2:9" ht="16.5" thickTop="1" thickBot="1" x14ac:dyDescent="0.3">
      <c r="B26" s="6" t="s">
        <v>11</v>
      </c>
      <c r="C26" s="17"/>
      <c r="D26" s="7"/>
      <c r="E26" s="17"/>
      <c r="F26" s="7">
        <v>0</v>
      </c>
      <c r="G26" s="19">
        <v>0.22</v>
      </c>
      <c r="H26" s="12">
        <f t="shared" si="0"/>
        <v>0</v>
      </c>
      <c r="I26" s="12">
        <f t="shared" si="1"/>
        <v>0</v>
      </c>
    </row>
    <row r="27" spans="2:9" ht="16.5" thickTop="1" thickBot="1" x14ac:dyDescent="0.3">
      <c r="B27" s="1" t="s">
        <v>12</v>
      </c>
      <c r="C27" s="17" t="s">
        <v>22</v>
      </c>
      <c r="D27" s="7"/>
      <c r="E27" s="17">
        <v>50</v>
      </c>
      <c r="F27" s="7">
        <v>0</v>
      </c>
      <c r="G27" s="19">
        <v>0.22</v>
      </c>
      <c r="H27" s="12">
        <f t="shared" si="0"/>
        <v>0</v>
      </c>
      <c r="I27" s="12">
        <f t="shared" si="1"/>
        <v>0</v>
      </c>
    </row>
    <row r="28" spans="2:9" ht="16.5" thickTop="1" thickBot="1" x14ac:dyDescent="0.3">
      <c r="B28" s="6" t="s">
        <v>13</v>
      </c>
      <c r="C28" s="17"/>
      <c r="D28" s="7"/>
      <c r="E28" s="17"/>
      <c r="F28" s="7">
        <v>0</v>
      </c>
      <c r="G28" s="19">
        <v>0.22</v>
      </c>
      <c r="H28" s="12">
        <f t="shared" si="0"/>
        <v>0</v>
      </c>
      <c r="I28" s="12">
        <f t="shared" si="1"/>
        <v>0</v>
      </c>
    </row>
    <row r="29" spans="2:9" ht="16.5" thickTop="1" thickBot="1" x14ac:dyDescent="0.3">
      <c r="B29" s="1" t="s">
        <v>12</v>
      </c>
      <c r="C29" s="17" t="s">
        <v>22</v>
      </c>
      <c r="D29" s="7"/>
      <c r="E29" s="17">
        <v>10</v>
      </c>
      <c r="F29" s="7">
        <v>0</v>
      </c>
      <c r="G29" s="19">
        <v>0.22</v>
      </c>
      <c r="H29" s="12">
        <f t="shared" si="0"/>
        <v>0</v>
      </c>
      <c r="I29" s="12">
        <f t="shared" si="1"/>
        <v>0</v>
      </c>
    </row>
    <row r="30" spans="2:9" ht="15.75" thickTop="1" x14ac:dyDescent="0.25">
      <c r="B30" s="10" t="s">
        <v>23</v>
      </c>
      <c r="C30" s="10"/>
      <c r="D30" s="10"/>
      <c r="E30" s="18">
        <v>9020</v>
      </c>
      <c r="F30" s="10">
        <f>SUM(F13:F29)</f>
        <v>0</v>
      </c>
      <c r="G30" s="10"/>
      <c r="H30" s="11">
        <f>SUM(H13:H29)</f>
        <v>0</v>
      </c>
      <c r="I30" s="11">
        <f>SUM(I13:I29)</f>
        <v>0</v>
      </c>
    </row>
    <row r="34" spans="1:1" x14ac:dyDescent="0.25">
      <c r="A34" t="s">
        <v>29</v>
      </c>
    </row>
    <row r="36" spans="1:1" x14ac:dyDescent="0.25">
      <c r="A36" t="s">
        <v>30</v>
      </c>
    </row>
    <row r="39" spans="1:1" x14ac:dyDescent="0.25">
      <c r="A39" t="s">
        <v>31</v>
      </c>
    </row>
    <row r="41" spans="1:1" x14ac:dyDescent="0.25">
      <c r="A41" t="s">
        <v>32</v>
      </c>
    </row>
  </sheetData>
  <mergeCells count="8">
    <mergeCell ref="F10:F12"/>
    <mergeCell ref="G10:G12"/>
    <mergeCell ref="I10:I12"/>
    <mergeCell ref="A3:D3"/>
    <mergeCell ref="A4:D4"/>
    <mergeCell ref="C10:C12"/>
    <mergeCell ref="D10:D12"/>
    <mergeCell ref="E10:E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Martina Zrinski Gonter</dc:creator>
  <cp:lastModifiedBy>Martina Zrinski Gonter</cp:lastModifiedBy>
  <dcterms:created xsi:type="dcterms:W3CDTF">2023-11-07T09:35:54Z</dcterms:created>
  <dcterms:modified xsi:type="dcterms:W3CDTF">2023-12-22T10:35:19Z</dcterms:modified>
</cp:coreProperties>
</file>